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9-й лот Луганська та Донецька обл (останні торги 21.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<sst xmlns="http://schemas.openxmlformats.org/spreadsheetml/2006/main" count="165" uniqueCount="114">
  <si>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</si>
  <si>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</si>
  <si>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</si>
  <si>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</si>
  <si>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</si>
  <si>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</si>
  <si>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</si>
  <si>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</si>
  <si>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</si>
  <si>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</si>
  <si>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</si>
  <si>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</si>
  <si>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</si>
  <si>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</si>
  <si>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</si>
  <si>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</si>
  <si>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</si>
  <si>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</si>
  <si>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</si>
  <si>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</si>
  <si>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</si>
  <si>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</si>
  <si>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</si>
  <si>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</si>
  <si>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</si>
  <si>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</si>
  <si>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</si>
  <si>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</si>
  <si>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</si>
  <si>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</si>
  <si>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</si>
  <si>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</si>
  <si>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</si>
  <si>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</si>
  <si>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</si>
  <si>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</si>
  <si>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</si>
  <si>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</si>
  <si>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</si>
  <si>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</si>
  <si>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</si>
  <si>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</si>
  <si>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</si>
  <si>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</si>
  <si>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</si>
  <si>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</si>
  <si>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</si>
  <si>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</si>
  <si>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</si>
  <si>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</si>
  <si>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</si>
  <si>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</si>
  <si>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</si>
  <si>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</si>
  <si>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</si>
  <si>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</si>
  <si>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</si>
  <si>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</si>
  <si>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</si>
  <si>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</si>
  <si>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</si>
  <si>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</si>
  <si>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</si>
  <si>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</si>
  <si>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</si>
  <si>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</si>
  <si>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</si>
  <si>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</si>
  <si>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</si>
  <si>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</si>
  <si>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</si>
  <si>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</si>
  <si>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</si>
  <si>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</si>
  <si>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</si>
  <si>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</si>
  <si>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</si>
  <si>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</si>
  <si>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</si>
  <si>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</si>
  <si>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</si>
  <si>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</si>
  <si>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 Донецька обл., м. Кальміуське (Комсомольське), вулиця Октябрьська, будинок 54 а</t>
  </si>
  <si>
    <t>нерухомість господарського призначення (гаражі)</t>
  </si>
  <si>
    <t xml:space="preserve">38 494,00 грн, без ПДВ </t>
  </si>
  <si>
    <t>* фото 2009</t>
  </si>
  <si>
    <t>2.1. Фотофіксація (2009)</t>
  </si>
  <si>
    <t>відомості  внесені до Реєстру прав власності, але не перенесені до Державного реєстру речових прав на нерухоме майно</t>
  </si>
  <si>
    <t>Надвірні споруди - гаражі (літ. Б), загальною площею 80,30 кв.м, за адресою: Донецька обл., м. Кальміуське (Комсомольське), вулиця Октябрьська, будинок 54 а. Реєстраційний номер майна: 35709589. Інвентарний                  № 104142</t>
  </si>
  <si>
    <t>G22N027377</t>
  </si>
  <si>
    <t>В складі лоту з 2-ма об'єктами нерухомості та основними засобами. Не відбулися у зв’язку з відсутністю учасників.</t>
  </si>
  <si>
    <t>https://www.fg.gov.ua/passport/60422</t>
  </si>
  <si>
    <t>https://www.fg.gov.ua/lot/172446</t>
  </si>
  <si>
    <t>https://www.fg.gov.ua/passport/60491</t>
  </si>
  <si>
    <t>https://www.fg.gov.ua/passport/60535</t>
  </si>
  <si>
    <t>https://www.fg.gov.ua/passport/60579</t>
  </si>
  <si>
    <t>G22N027482</t>
  </si>
  <si>
    <t>https://www.fg.gov.ua/passport/60666</t>
  </si>
  <si>
    <t>https://www.fg.gov.ua/lot/172554</t>
  </si>
  <si>
    <t>https://www.fg.gov.ua/passport/60729</t>
  </si>
  <si>
    <t>https://www.fg.gov.ua/passport/60765</t>
  </si>
  <si>
    <t>https://www.fg.gov.ua/passport/60809</t>
  </si>
  <si>
    <t>G22N027601</t>
  </si>
  <si>
    <t>https://www.fg.gov.ua/passport/60940</t>
  </si>
  <si>
    <t>https://www.fg.gov.ua/lot/172679</t>
  </si>
  <si>
    <t>https://www.fg.gov.ua/passport/60996</t>
  </si>
  <si>
    <t>https://www.fg.gov.ua/passport/61032</t>
  </si>
  <si>
    <t>https://www.fg.gov.ua/passport/61077</t>
  </si>
  <si>
    <t>G22N027722</t>
  </si>
  <si>
    <t>https://www.fg.gov.ua/passport/61195</t>
  </si>
  <si>
    <t>https://www.fg.gov.ua/lot/172803</t>
  </si>
  <si>
    <t>https://www.fg.gov.ua/passport/61261</t>
  </si>
  <si>
    <t>https://www.fg.gov.ua/passport/61292</t>
  </si>
  <si>
    <t>https://www.fg.gov.ua/passport/61343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</si>
</sst>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s>
  <cellStyleXfs count="7">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xf numFmtId="0" fontId="9" fillId="0" borderId="0" applyNumberFormat="0" applyFill="0" applyBorder="0" applyAlignment="0" applyProtection="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9" fillId="0" borderId="10" xfId="6" applyBorder="1" applyAlignment="1">
      <alignment horizontal="center" vertical="center" wrapText="1"/>
    </xf>
    <xf numFmtId="0" fontId="9" fillId="0" borderId="31" xfId="4"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7">
    <cellStyle name="Normal" xfId="1"/>
    <cellStyle name="Гиперссылка" xfId="4" builtinId="8"/>
    <cellStyle name="Гиперссылка 2" xfId="6"/>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266700</xdr:colOff>
      <xdr:row>1</xdr:row>
      <xdr:rowOff>571501</xdr:rowOff>
    </xdr:from>
    <xdr:to>
      <xdr:col>4</xdr:col>
      <xdr:colOff>590550</xdr:colOff>
      <xdr:row>12</xdr:row>
      <xdr:rowOff>171451</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4797" t="5682" r="17934" b="22453"/>
        <a:stretch/>
      </xdr:blipFill>
      <xdr:spPr>
        <a:xfrm>
          <a:off x="266700" y="771526"/>
          <a:ext cx="2590800" cy="2114550"/>
        </a:xfrm>
        <a:prstGeom prst="rect">
          <a:avLst/>
        </a:prstGeom>
      </xdr:spPr>
    </xdr:pic>
    <xdr:clientData/>
  </xdr:twoCellAnchor>
  <xdr:twoCellAnchor editAs="oneCell">
    <xdr:from>
      <xdr:col>5</xdr:col>
      <xdr:colOff>154244</xdr:colOff>
      <xdr:row>1</xdr:row>
      <xdr:rowOff>581024</xdr:rowOff>
    </xdr:from>
    <xdr:to>
      <xdr:col>10</xdr:col>
      <xdr:colOff>0</xdr:colOff>
      <xdr:row>12</xdr:row>
      <xdr:rowOff>190499</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rcRect/>
        <a:stretch>
          <a:fillRect/>
        </a:stretch>
      </xdr:blipFill>
      <xdr:spPr bwMode="auto">
        <a:xfrm rot="5400000">
          <a:off x="3634709" y="177134"/>
          <a:ext cx="2124075" cy="33319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passport/60996" TargetMode="External"/><Relationship Id="rId26" Type="http://schemas.openxmlformats.org/officeDocument/2006/relationships/hyperlink" Target="https://www.fg.gov.ua/passport/61261" TargetMode="External"/><Relationship Id="rId3" Type="http://schemas.openxmlformats.org/officeDocument/2006/relationships/hyperlink" Target="https://www.fg.gov.ua/lot/172446" TargetMode="External"/><Relationship Id="rId21" Type="http://schemas.openxmlformats.org/officeDocument/2006/relationships/hyperlink" Target="https://www.fg.gov.ua/lot/172679"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4" TargetMode="External"/><Relationship Id="rId17" Type="http://schemas.openxmlformats.org/officeDocument/2006/relationships/hyperlink" Target="https://www.fg.gov.ua/passport/60940" TargetMode="External"/><Relationship Id="rId25" Type="http://schemas.openxmlformats.org/officeDocument/2006/relationships/hyperlink" Target="https://www.fg.gov.ua/passport/61195"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491"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9" TargetMode="External"/><Relationship Id="rId29" Type="http://schemas.openxmlformats.org/officeDocument/2006/relationships/hyperlink" Target="https://www.fg.gov.ua/lot/172803"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6" TargetMode="External"/><Relationship Id="rId11" Type="http://schemas.openxmlformats.org/officeDocument/2006/relationships/hyperlink" Target="https://www.fg.gov.ua/lot/172554"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lot/172803" TargetMode="External"/><Relationship Id="rId5" Type="http://schemas.openxmlformats.org/officeDocument/2006/relationships/hyperlink" Target="https://www.fg.gov.ua/lot/172446"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lot/172679" TargetMode="External"/><Relationship Id="rId28" Type="http://schemas.openxmlformats.org/officeDocument/2006/relationships/hyperlink" Target="https://www.fg.gov.ua/passport/61343" TargetMode="External"/><Relationship Id="rId10" Type="http://schemas.openxmlformats.org/officeDocument/2006/relationships/hyperlink" Target="https://www.fg.gov.ua/lot/172554" TargetMode="External"/><Relationship Id="rId19" Type="http://schemas.openxmlformats.org/officeDocument/2006/relationships/hyperlink" Target="https://www.fg.gov.ua/passport/61032" TargetMode="External"/><Relationship Id="rId31" Type="http://schemas.openxmlformats.org/officeDocument/2006/relationships/hyperlink" Target="https://www.fg.gov.ua/lot/172803" TargetMode="External"/><Relationship Id="rId4" Type="http://schemas.openxmlformats.org/officeDocument/2006/relationships/hyperlink" Target="https://www.fg.gov.ua/lot/172446" TargetMode="External"/><Relationship Id="rId9" Type="http://schemas.openxmlformats.org/officeDocument/2006/relationships/hyperlink" Target="https://www.fg.gov.ua/lot/172554"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lot/172679" TargetMode="External"/><Relationship Id="rId27" Type="http://schemas.openxmlformats.org/officeDocument/2006/relationships/hyperlink" Target="https://www.fg.gov.ua/passport/61292" TargetMode="External"/><Relationship Id="rId30" Type="http://schemas.openxmlformats.org/officeDocument/2006/relationships/hyperlink" Target="https://www.fg.gov.ua/lot/17280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17" sqref="L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4" t="s">
        <v>88</v>
      </c>
    </row>
    <row r="7" spans="1:16384" ht="18.75" customHeight="1" x14ac:dyDescent="0.25">
      <c r="A7" s="6"/>
      <c r="B7" s="10" t="s">
        <v>6</v>
      </c>
      <c r="C7" s="9" t="s">
        <v>64</v>
      </c>
    </row>
    <row r="8" spans="1:16384" x14ac:dyDescent="0.25">
      <c r="A8" s="6"/>
      <c r="B8" s="10" t="s">
        <v>7</v>
      </c>
      <c r="C8" s="9" t="s">
        <v>83</v>
      </c>
    </row>
    <row r="9" spans="1:16384" ht="31.5" x14ac:dyDescent="0.25">
      <c r="A9" s="6"/>
      <c r="B9" s="10" t="s">
        <v>8</v>
      </c>
      <c r="C9" s="44" t="s">
        <v>82</v>
      </c>
    </row>
    <row r="10" spans="1:16384" ht="14.25" customHeight="1" x14ac:dyDescent="0.25">
      <c r="A10" s="6"/>
      <c r="B10" s="10" t="s">
        <v>9</v>
      </c>
      <c r="C10" s="9">
        <v>80.3</v>
      </c>
    </row>
    <row r="11" spans="1:16384" ht="18" customHeight="1" x14ac:dyDescent="0.25">
      <c r="A11" s="6"/>
      <c r="B11" s="10" t="s">
        <v>10</v>
      </c>
      <c r="C11" s="9" t="s">
        <v>67</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39" t="s">
        <v>13</v>
      </c>
      <c r="C19" s="140"/>
    </row>
    <row r="20" spans="1:4" ht="15" customHeight="1" x14ac:dyDescent="0.25">
      <c r="A20" s="6"/>
      <c r="B20" s="14" t="s">
        <v>86</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87</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7"/>
    </row>
    <row r="31" spans="1:4" ht="59.25" customHeight="1" x14ac:dyDescent="0.25">
      <c r="B31" s="89" t="s">
        <v>62</v>
      </c>
      <c r="C31" s="89"/>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K28" sqref="K28"/>
    </sheetView>
  </sheetViews>
  <sheetFormatPr defaultColWidth="9.140625" defaultRowHeight="15" x14ac:dyDescent="0.25"/>
  <cols>
    <col min="1" max="1" width="6.5703125" style="23" customWidth="1"/>
    <col min="2" max="9" width="9.140625" style="23"/>
    <col min="10" max="10" width="15.7109375" style="23" customWidth="1"/>
    <col min="11" max="11" width="10" style="23" customWidth="1"/>
    <col min="12" max="12" width="18.42578125" style="23" customWidth="1"/>
    <col min="13" max="16384" width="9.140625" style="23"/>
  </cols>
  <sheetData>
    <row r="1" spans="1:25" ht="15.75" x14ac:dyDescent="0.25">
      <c r="A1" s="91" t="s">
        <v>80</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3">
      <c r="A3" s="28"/>
      <c r="B3" s="28"/>
      <c r="C3" s="28"/>
      <c r="D3" s="28"/>
      <c r="E3" s="28"/>
      <c r="F3" s="28"/>
      <c r="G3" s="28"/>
      <c r="H3" s="28"/>
      <c r="I3" s="28"/>
      <c r="J3" s="28"/>
      <c r="K3" s="28"/>
      <c r="L3" s="94"/>
      <c r="M3" s="95"/>
      <c r="N3" s="95"/>
      <c r="O3" s="95"/>
      <c r="P3" s="98"/>
      <c r="Q3" s="98"/>
      <c r="R3" s="98"/>
      <c r="S3" s="98"/>
      <c r="T3" s="98"/>
      <c r="U3" s="98"/>
      <c r="V3" s="98"/>
      <c r="W3" s="98"/>
    </row>
    <row r="4" spans="1:25" ht="15.6" x14ac:dyDescent="0.3">
      <c r="A4" s="28"/>
      <c r="B4" s="28"/>
      <c r="C4" s="28"/>
      <c r="D4" s="28"/>
      <c r="E4" s="28"/>
      <c r="F4" s="28"/>
      <c r="G4" s="28"/>
      <c r="H4" s="28"/>
      <c r="I4" s="28"/>
      <c r="J4" s="28"/>
      <c r="K4" s="28"/>
      <c r="L4" s="28"/>
      <c r="M4" s="28"/>
      <c r="N4" s="94"/>
      <c r="O4" s="95"/>
      <c r="P4" s="95"/>
      <c r="Q4" s="95"/>
      <c r="R4" s="98"/>
      <c r="S4" s="98"/>
      <c r="T4" s="98"/>
      <c r="U4" s="98"/>
      <c r="V4" s="98"/>
      <c r="W4" s="98"/>
      <c r="X4" s="98"/>
      <c r="Y4" s="98"/>
    </row>
    <row r="5" spans="1:25" ht="15.6" x14ac:dyDescent="0.3">
      <c r="A5" s="28"/>
      <c r="B5" s="28"/>
      <c r="C5" s="28"/>
      <c r="D5" s="28"/>
      <c r="E5" s="28"/>
      <c r="F5" s="28"/>
      <c r="G5" s="28"/>
      <c r="H5" s="28"/>
      <c r="I5" s="28"/>
      <c r="J5" s="28"/>
      <c r="K5" s="94"/>
      <c r="L5" s="95"/>
      <c r="M5" s="95"/>
      <c r="N5" s="95"/>
      <c r="O5" s="98"/>
      <c r="P5" s="98"/>
      <c r="Q5" s="98"/>
      <c r="R5" s="98"/>
      <c r="S5" s="98"/>
      <c r="T5" s="98"/>
      <c r="U5" s="98"/>
      <c r="V5" s="98"/>
    </row>
    <row r="6" spans="1:25" ht="15.6" x14ac:dyDescent="0.3">
      <c r="A6" s="28"/>
      <c r="B6" s="28"/>
      <c r="C6" s="28"/>
      <c r="D6" s="28"/>
      <c r="E6" s="28"/>
      <c r="F6" s="28"/>
      <c r="G6" s="28"/>
      <c r="H6" s="28"/>
      <c r="I6" s="28"/>
      <c r="J6" s="28"/>
      <c r="K6" s="28"/>
      <c r="L6" s="28"/>
      <c r="M6" s="94"/>
      <c r="N6" s="95"/>
      <c r="O6" s="95"/>
      <c r="P6" s="95"/>
      <c r="Q6" s="98"/>
      <c r="R6" s="98"/>
      <c r="S6" s="98"/>
      <c r="T6" s="98"/>
      <c r="U6" s="98"/>
      <c r="V6" s="98"/>
      <c r="W6" s="98"/>
      <c r="X6" s="9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4" t="s">
        <v>85</v>
      </c>
      <c r="B14" s="95"/>
      <c r="C14" s="95"/>
      <c r="D14" s="95"/>
      <c r="E14" s="98"/>
      <c r="F14" s="98"/>
      <c r="G14" s="98"/>
      <c r="H14" s="98"/>
      <c r="I14" s="98"/>
      <c r="J14" s="98"/>
      <c r="K14" s="98"/>
      <c r="L14" s="98"/>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4"/>
      <c r="B18" s="95"/>
      <c r="C18" s="95"/>
      <c r="D18" s="95"/>
      <c r="E18" s="98"/>
      <c r="F18" s="98"/>
      <c r="G18" s="98"/>
      <c r="H18" s="98"/>
      <c r="I18" s="98"/>
      <c r="J18" s="98"/>
      <c r="K18" s="98"/>
      <c r="L18" s="9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5"/>
      <c r="B29" s="56"/>
      <c r="C29" s="56"/>
      <c r="D29" s="56"/>
      <c r="E29" s="57"/>
      <c r="F29" s="57"/>
      <c r="G29" s="57"/>
      <c r="H29" s="57"/>
      <c r="I29" s="57"/>
      <c r="J29" s="57"/>
      <c r="K29" s="57"/>
      <c r="L29" s="57"/>
    </row>
    <row r="30" spans="1:12" ht="15.75" customHeight="1" x14ac:dyDescent="0.3">
      <c r="A30" s="55"/>
      <c r="B30" s="56"/>
      <c r="C30" s="56"/>
      <c r="D30" s="56"/>
      <c r="E30" s="57"/>
      <c r="F30" s="57"/>
      <c r="G30" s="57"/>
      <c r="H30" s="57"/>
      <c r="I30" s="57"/>
      <c r="J30" s="57"/>
      <c r="K30" s="57"/>
      <c r="L30" s="57"/>
    </row>
    <row r="31" spans="1:12" ht="15.75" customHeight="1" x14ac:dyDescent="0.3">
      <c r="A31" s="55"/>
      <c r="B31" s="56"/>
      <c r="C31" s="56"/>
      <c r="D31" s="56"/>
      <c r="E31" s="57"/>
      <c r="F31" s="57"/>
      <c r="G31" s="57"/>
      <c r="H31" s="57"/>
      <c r="I31" s="57"/>
      <c r="J31" s="57"/>
      <c r="K31" s="57"/>
      <c r="L31" s="57"/>
    </row>
    <row r="32" spans="1:12" ht="15.75" customHeight="1" x14ac:dyDescent="0.3">
      <c r="A32" s="55"/>
      <c r="B32" s="56"/>
      <c r="C32" s="56"/>
      <c r="D32" s="56"/>
      <c r="E32" s="57"/>
      <c r="F32" s="57"/>
      <c r="G32" s="57"/>
      <c r="H32" s="57"/>
      <c r="I32" s="57"/>
      <c r="J32" s="57"/>
      <c r="K32" s="57"/>
      <c r="L32" s="57"/>
    </row>
    <row r="33" spans="1:12" ht="15.75" customHeight="1" x14ac:dyDescent="0.3">
      <c r="A33" s="52"/>
      <c r="B33" s="53"/>
      <c r="C33" s="53"/>
      <c r="D33" s="53"/>
      <c r="E33" s="54"/>
      <c r="F33" s="54"/>
      <c r="G33" s="54"/>
      <c r="H33" s="54"/>
      <c r="I33" s="54"/>
      <c r="J33" s="54"/>
      <c r="K33" s="54"/>
      <c r="L33" s="54"/>
    </row>
    <row r="35" spans="1:12" ht="79.5" customHeight="1" x14ac:dyDescent="0.25">
      <c r="A35" s="94" t="s">
        <v>73</v>
      </c>
      <c r="B35" s="95"/>
      <c r="C35" s="95"/>
      <c r="D35" s="95"/>
      <c r="E35" s="45"/>
      <c r="F35" s="27"/>
      <c r="G35" s="24" t="s">
        <v>42</v>
      </c>
      <c r="H35" s="27"/>
      <c r="I35" s="27"/>
      <c r="J35" s="96" t="s">
        <v>72</v>
      </c>
      <c r="K35" s="97"/>
      <c r="L35" s="97"/>
    </row>
    <row r="36" spans="1:12" ht="15.75" x14ac:dyDescent="0.25">
      <c r="A36" s="45"/>
      <c r="B36" s="45"/>
      <c r="C36" s="45"/>
      <c r="D36" s="45"/>
      <c r="E36" s="45"/>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G24" sqref="G24"/>
    </sheetView>
  </sheetViews>
  <sheetFormatPr defaultColWidth="9.140625" defaultRowHeight="15.75" x14ac:dyDescent="0.25"/>
  <cols>
    <col min="1" max="1" width="4.7109375" style="4" customWidth="1"/>
    <col min="2" max="2" width="6.28515625" style="4" customWidth="1"/>
    <col min="3" max="3" width="19.28515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s">
        <v>84</v>
      </c>
      <c r="F6" s="107"/>
      <c r="G6" s="107"/>
      <c r="H6" s="108"/>
    </row>
    <row r="7" spans="2:10" ht="16.5" thickBot="1" x14ac:dyDescent="0.3"/>
    <row r="8" spans="2:10" ht="16.5" thickBot="1" x14ac:dyDescent="0.3">
      <c r="B8" s="109" t="s">
        <v>46</v>
      </c>
      <c r="C8" s="110"/>
      <c r="D8" s="110"/>
      <c r="E8" s="110"/>
      <c r="F8" s="110"/>
      <c r="G8" s="110"/>
      <c r="H8" s="110"/>
      <c r="I8" s="100" t="s">
        <v>3</v>
      </c>
      <c r="J8" s="101"/>
    </row>
    <row r="9" spans="2:10" ht="47.25" x14ac:dyDescent="0.25">
      <c r="B9" s="32" t="s">
        <v>0</v>
      </c>
      <c r="C9" s="33" t="s">
        <v>44</v>
      </c>
      <c r="D9" s="33" t="s">
        <v>1</v>
      </c>
      <c r="E9" s="34" t="s">
        <v>54</v>
      </c>
      <c r="F9" s="34" t="s">
        <v>55</v>
      </c>
      <c r="G9" s="33" t="s">
        <v>2</v>
      </c>
      <c r="H9" s="43" t="s">
        <v>56</v>
      </c>
      <c r="I9" s="35" t="s">
        <v>47</v>
      </c>
      <c r="J9" s="36" t="s">
        <v>49</v>
      </c>
    </row>
    <row r="10" spans="2:10" ht="141.75" x14ac:dyDescent="0.25">
      <c r="B10" s="59">
        <v>1</v>
      </c>
      <c r="C10" s="62" t="s">
        <v>89</v>
      </c>
      <c r="D10" s="63">
        <v>45730</v>
      </c>
      <c r="E10" s="76">
        <v>46192.800000000003</v>
      </c>
      <c r="F10" s="65">
        <v>0</v>
      </c>
      <c r="G10" s="64"/>
      <c r="H10" s="83" t="s">
        <v>90</v>
      </c>
      <c r="I10" s="84" t="s">
        <v>91</v>
      </c>
      <c r="J10" s="85" t="s">
        <v>92</v>
      </c>
    </row>
    <row r="11" spans="2:10" ht="141.75" x14ac:dyDescent="0.25">
      <c r="B11" s="59">
        <v>2</v>
      </c>
      <c r="C11" s="62" t="s">
        <v>89</v>
      </c>
      <c r="D11" s="63">
        <v>45737</v>
      </c>
      <c r="E11" s="76">
        <f>E10*0.9</f>
        <v>41573.520000000004</v>
      </c>
      <c r="F11" s="65">
        <v>0.1</v>
      </c>
      <c r="G11" s="64"/>
      <c r="H11" s="83" t="s">
        <v>90</v>
      </c>
      <c r="I11" s="84" t="s">
        <v>93</v>
      </c>
      <c r="J11" s="85" t="s">
        <v>92</v>
      </c>
    </row>
    <row r="12" spans="2:10" ht="141.75" x14ac:dyDescent="0.25">
      <c r="B12" s="59">
        <v>3</v>
      </c>
      <c r="C12" s="62" t="s">
        <v>89</v>
      </c>
      <c r="D12" s="63">
        <v>45744</v>
      </c>
      <c r="E12" s="76">
        <f>E10*0.8</f>
        <v>36954.240000000005</v>
      </c>
      <c r="F12" s="65">
        <v>0.2</v>
      </c>
      <c r="G12" s="64"/>
      <c r="H12" s="83" t="s">
        <v>90</v>
      </c>
      <c r="I12" s="86" t="s">
        <v>94</v>
      </c>
      <c r="J12" s="85" t="s">
        <v>92</v>
      </c>
    </row>
    <row r="13" spans="2:10" ht="141.75" x14ac:dyDescent="0.25">
      <c r="B13" s="59">
        <v>4</v>
      </c>
      <c r="C13" s="62" t="s">
        <v>89</v>
      </c>
      <c r="D13" s="63">
        <v>45751</v>
      </c>
      <c r="E13" s="76">
        <f>E10*0.7</f>
        <v>32334.959999999999</v>
      </c>
      <c r="F13" s="65">
        <v>0.3</v>
      </c>
      <c r="G13" s="64"/>
      <c r="H13" s="83" t="s">
        <v>90</v>
      </c>
      <c r="I13" s="86" t="s">
        <v>95</v>
      </c>
      <c r="J13" s="85" t="s">
        <v>92</v>
      </c>
    </row>
    <row r="14" spans="2:10" ht="141.75" x14ac:dyDescent="0.25">
      <c r="B14" s="59">
        <v>5</v>
      </c>
      <c r="C14" s="62" t="s">
        <v>96</v>
      </c>
      <c r="D14" s="63">
        <v>45772</v>
      </c>
      <c r="E14" s="76">
        <f>E13*0.9</f>
        <v>29101.464</v>
      </c>
      <c r="F14" s="65">
        <v>0.37</v>
      </c>
      <c r="G14" s="64"/>
      <c r="H14" s="83" t="s">
        <v>90</v>
      </c>
      <c r="I14" s="84" t="s">
        <v>97</v>
      </c>
      <c r="J14" s="85" t="s">
        <v>98</v>
      </c>
    </row>
    <row r="15" spans="2:10" ht="141.75" x14ac:dyDescent="0.25">
      <c r="B15" s="59">
        <v>6</v>
      </c>
      <c r="C15" s="62" t="s">
        <v>96</v>
      </c>
      <c r="D15" s="63">
        <v>45779</v>
      </c>
      <c r="E15" s="76">
        <f>E14*0.9</f>
        <v>26191.317600000002</v>
      </c>
      <c r="F15" s="65">
        <v>0.43</v>
      </c>
      <c r="G15" s="64"/>
      <c r="H15" s="83" t="s">
        <v>90</v>
      </c>
      <c r="I15" s="84" t="s">
        <v>99</v>
      </c>
      <c r="J15" s="85" t="s">
        <v>98</v>
      </c>
    </row>
    <row r="16" spans="2:10" ht="141.75" x14ac:dyDescent="0.25">
      <c r="B16" s="59">
        <v>7</v>
      </c>
      <c r="C16" s="62" t="s">
        <v>96</v>
      </c>
      <c r="D16" s="63">
        <v>45786</v>
      </c>
      <c r="E16" s="76">
        <f>E14*0.8</f>
        <v>23281.171200000001</v>
      </c>
      <c r="F16" s="65">
        <v>0.5</v>
      </c>
      <c r="G16" s="64"/>
      <c r="H16" s="83" t="s">
        <v>90</v>
      </c>
      <c r="I16" s="84" t="s">
        <v>100</v>
      </c>
      <c r="J16" s="85" t="s">
        <v>98</v>
      </c>
    </row>
    <row r="17" spans="2:10" ht="141.75" x14ac:dyDescent="0.25">
      <c r="B17" s="59">
        <v>8</v>
      </c>
      <c r="C17" s="62" t="s">
        <v>96</v>
      </c>
      <c r="D17" s="63">
        <v>45793</v>
      </c>
      <c r="E17" s="76">
        <f>E14*0.7</f>
        <v>20371.024799999999</v>
      </c>
      <c r="F17" s="65">
        <v>0.56000000000000005</v>
      </c>
      <c r="G17" s="64"/>
      <c r="H17" s="83" t="s">
        <v>90</v>
      </c>
      <c r="I17" s="84" t="s">
        <v>101</v>
      </c>
      <c r="J17" s="85" t="s">
        <v>98</v>
      </c>
    </row>
    <row r="18" spans="2:10" ht="141.75" x14ac:dyDescent="0.25">
      <c r="B18" s="59">
        <v>9</v>
      </c>
      <c r="C18" s="62" t="s">
        <v>102</v>
      </c>
      <c r="D18" s="63">
        <v>45825</v>
      </c>
      <c r="E18" s="76">
        <f>E17*0.9</f>
        <v>18333.922320000001</v>
      </c>
      <c r="F18" s="65">
        <v>0.6</v>
      </c>
      <c r="G18" s="64"/>
      <c r="H18" s="83" t="s">
        <v>90</v>
      </c>
      <c r="I18" s="87" t="s">
        <v>103</v>
      </c>
      <c r="J18" s="85" t="s">
        <v>104</v>
      </c>
    </row>
    <row r="19" spans="2:10" ht="141.75" x14ac:dyDescent="0.25">
      <c r="B19" s="59">
        <v>10</v>
      </c>
      <c r="C19" s="62" t="s">
        <v>102</v>
      </c>
      <c r="D19" s="63">
        <v>45832</v>
      </c>
      <c r="E19" s="76">
        <f>E18*0.9</f>
        <v>16500.530088000003</v>
      </c>
      <c r="F19" s="65">
        <v>0.64</v>
      </c>
      <c r="G19" s="64"/>
      <c r="H19" s="83" t="s">
        <v>90</v>
      </c>
      <c r="I19" s="87" t="s">
        <v>105</v>
      </c>
      <c r="J19" s="85" t="s">
        <v>104</v>
      </c>
    </row>
    <row r="20" spans="2:10" ht="141.75" x14ac:dyDescent="0.25">
      <c r="B20" s="59">
        <v>11</v>
      </c>
      <c r="C20" s="62" t="s">
        <v>102</v>
      </c>
      <c r="D20" s="63">
        <v>45839</v>
      </c>
      <c r="E20" s="76">
        <f>E18*0.8</f>
        <v>14667.137856000001</v>
      </c>
      <c r="F20" s="65">
        <v>0.68</v>
      </c>
      <c r="G20" s="64"/>
      <c r="H20" s="83" t="s">
        <v>90</v>
      </c>
      <c r="I20" s="87" t="s">
        <v>106</v>
      </c>
      <c r="J20" s="85" t="s">
        <v>104</v>
      </c>
    </row>
    <row r="21" spans="2:10" ht="141.75" x14ac:dyDescent="0.25">
      <c r="B21" s="59">
        <v>12</v>
      </c>
      <c r="C21" s="62" t="s">
        <v>102</v>
      </c>
      <c r="D21" s="63">
        <v>45846</v>
      </c>
      <c r="E21" s="76">
        <f>E18*0.7</f>
        <v>12833.745624000001</v>
      </c>
      <c r="F21" s="65">
        <v>0.72</v>
      </c>
      <c r="G21" s="64"/>
      <c r="H21" s="83" t="s">
        <v>90</v>
      </c>
      <c r="I21" s="86" t="s">
        <v>107</v>
      </c>
      <c r="J21" s="85" t="s">
        <v>104</v>
      </c>
    </row>
    <row r="22" spans="2:10" ht="141.75" x14ac:dyDescent="0.25">
      <c r="B22" s="59">
        <v>13</v>
      </c>
      <c r="C22" s="62" t="s">
        <v>108</v>
      </c>
      <c r="D22" s="63">
        <v>45869</v>
      </c>
      <c r="E22" s="76">
        <f>E21*0.9</f>
        <v>11550.371061600001</v>
      </c>
      <c r="F22" s="65">
        <v>0.75</v>
      </c>
      <c r="G22" s="64"/>
      <c r="H22" s="83" t="s">
        <v>90</v>
      </c>
      <c r="I22" s="84" t="s">
        <v>109</v>
      </c>
      <c r="J22" s="88" t="s">
        <v>110</v>
      </c>
    </row>
    <row r="23" spans="2:10" ht="141.75" x14ac:dyDescent="0.25">
      <c r="B23" s="59">
        <v>14</v>
      </c>
      <c r="C23" s="62" t="s">
        <v>108</v>
      </c>
      <c r="D23" s="63">
        <v>45876</v>
      </c>
      <c r="E23" s="76">
        <f>E22*0.9</f>
        <v>10395.333955440001</v>
      </c>
      <c r="F23" s="65">
        <v>0.77</v>
      </c>
      <c r="G23" s="64"/>
      <c r="H23" s="83" t="s">
        <v>90</v>
      </c>
      <c r="I23" s="84" t="s">
        <v>111</v>
      </c>
      <c r="J23" s="88" t="s">
        <v>110</v>
      </c>
    </row>
    <row r="24" spans="2:10" ht="141.75" x14ac:dyDescent="0.25">
      <c r="B24" s="60">
        <v>15</v>
      </c>
      <c r="C24" s="62" t="s">
        <v>108</v>
      </c>
      <c r="D24" s="67">
        <v>45883</v>
      </c>
      <c r="E24" s="77">
        <f>E22*0.8</f>
        <v>9240.296849280001</v>
      </c>
      <c r="F24" s="69">
        <v>0.8</v>
      </c>
      <c r="G24" s="68"/>
      <c r="H24" s="83" t="s">
        <v>90</v>
      </c>
      <c r="I24" s="84" t="s">
        <v>112</v>
      </c>
      <c r="J24" s="88" t="s">
        <v>110</v>
      </c>
    </row>
    <row r="25" spans="2:10" ht="141.75" x14ac:dyDescent="0.25">
      <c r="B25" s="60">
        <v>16</v>
      </c>
      <c r="C25" s="62" t="s">
        <v>108</v>
      </c>
      <c r="D25" s="67">
        <v>45890</v>
      </c>
      <c r="E25" s="77">
        <f>E22*0.7</f>
        <v>8085.2597431200002</v>
      </c>
      <c r="F25" s="69">
        <v>0.82</v>
      </c>
      <c r="G25" s="68"/>
      <c r="H25" s="83" t="s">
        <v>90</v>
      </c>
      <c r="I25" s="84" t="s">
        <v>113</v>
      </c>
      <c r="J25" s="88" t="s">
        <v>110</v>
      </c>
    </row>
    <row r="26" spans="2:10" x14ac:dyDescent="0.25">
      <c r="B26" s="60">
        <v>17</v>
      </c>
      <c r="C26" s="66"/>
      <c r="D26" s="67"/>
      <c r="E26" s="77"/>
      <c r="F26" s="69"/>
      <c r="G26" s="68"/>
      <c r="H26" s="70"/>
      <c r="I26" s="79"/>
      <c r="J26" s="80"/>
    </row>
    <row r="27" spans="2:10" x14ac:dyDescent="0.25">
      <c r="B27" s="60">
        <v>18</v>
      </c>
      <c r="C27" s="66"/>
      <c r="D27" s="67"/>
      <c r="E27" s="77"/>
      <c r="F27" s="69"/>
      <c r="G27" s="68"/>
      <c r="H27" s="70"/>
      <c r="I27" s="79"/>
      <c r="J27" s="80"/>
    </row>
    <row r="28" spans="2:10" x14ac:dyDescent="0.25">
      <c r="B28" s="60">
        <v>19</v>
      </c>
      <c r="C28" s="66"/>
      <c r="D28" s="67"/>
      <c r="E28" s="77"/>
      <c r="F28" s="69"/>
      <c r="G28" s="68"/>
      <c r="H28" s="70"/>
      <c r="I28" s="79"/>
      <c r="J28" s="80"/>
    </row>
    <row r="29" spans="2:10" x14ac:dyDescent="0.25">
      <c r="B29" s="60">
        <v>20</v>
      </c>
      <c r="C29" s="66"/>
      <c r="D29" s="67"/>
      <c r="E29" s="77"/>
      <c r="F29" s="69"/>
      <c r="G29" s="68"/>
      <c r="H29" s="70"/>
      <c r="I29" s="79"/>
      <c r="J29" s="80"/>
    </row>
    <row r="30" spans="2:10" x14ac:dyDescent="0.25">
      <c r="B30" s="60">
        <v>21</v>
      </c>
      <c r="C30" s="66"/>
      <c r="D30" s="67"/>
      <c r="E30" s="77"/>
      <c r="F30" s="69"/>
      <c r="G30" s="68"/>
      <c r="H30" s="70"/>
      <c r="I30" s="79"/>
      <c r="J30" s="80"/>
    </row>
    <row r="31" spans="2:10" x14ac:dyDescent="0.25">
      <c r="B31" s="60">
        <v>22</v>
      </c>
      <c r="C31" s="66"/>
      <c r="D31" s="67"/>
      <c r="E31" s="77"/>
      <c r="F31" s="69"/>
      <c r="G31" s="68"/>
      <c r="H31" s="70"/>
      <c r="I31" s="79"/>
      <c r="J31" s="80"/>
    </row>
    <row r="32" spans="2:10" x14ac:dyDescent="0.25">
      <c r="B32" s="60">
        <v>23</v>
      </c>
      <c r="C32" s="66"/>
      <c r="D32" s="67"/>
      <c r="E32" s="77"/>
      <c r="F32" s="69"/>
      <c r="G32" s="68"/>
      <c r="H32" s="70"/>
      <c r="I32" s="79"/>
      <c r="J32" s="80"/>
    </row>
    <row r="33" spans="2:10" x14ac:dyDescent="0.25">
      <c r="B33" s="60">
        <v>24</v>
      </c>
      <c r="C33" s="66"/>
      <c r="D33" s="67"/>
      <c r="E33" s="77"/>
      <c r="F33" s="69"/>
      <c r="G33" s="68"/>
      <c r="H33" s="70"/>
      <c r="I33" s="79"/>
      <c r="J33" s="80"/>
    </row>
    <row r="34" spans="2:10" ht="16.5" thickBot="1" x14ac:dyDescent="0.3">
      <c r="B34" s="61">
        <v>25</v>
      </c>
      <c r="C34" s="71"/>
      <c r="D34" s="72"/>
      <c r="E34" s="78"/>
      <c r="F34" s="74"/>
      <c r="G34" s="73"/>
      <c r="H34" s="75"/>
      <c r="I34" s="81"/>
      <c r="J34" s="82"/>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22"/>
      <c r="D41" s="22"/>
      <c r="E41" s="22"/>
      <c r="F41" s="22"/>
      <c r="G41" s="22"/>
      <c r="H41" s="22"/>
    </row>
    <row r="42" spans="2:10" ht="75" customHeight="1" x14ac:dyDescent="0.25">
      <c r="C42" s="102" t="s">
        <v>74</v>
      </c>
      <c r="D42" s="102"/>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J10" r:id="rId3"/>
    <hyperlink ref="J11" r:id="rId4"/>
    <hyperlink ref="J12" r:id="rId5"/>
    <hyperlink ref="J13" r:id="rId6"/>
    <hyperlink ref="I12"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2025-08-26T08:28:37Z</dcterms:modified>
</cp:coreProperties>
</file>